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55" yWindow="210" windowWidth="19050" windowHeight="12495"/>
  </bookViews>
  <sheets>
    <sheet name="Приложение №60" sheetId="1" r:id="rId1"/>
  </sheets>
  <definedNames>
    <definedName name="_xlnm.Print_Area" localSheetId="0">'Приложение №60'!$A$1:$K$19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K14" i="1" s="1"/>
  <c r="H15" i="1"/>
  <c r="K15" i="1" s="1"/>
  <c r="H17" i="1"/>
  <c r="K17" i="1" s="1"/>
  <c r="H18" i="1"/>
  <c r="K18" i="1" s="1"/>
  <c r="H19" i="1"/>
  <c r="K19" i="1" s="1"/>
  <c r="H16" i="1"/>
  <c r="K16" i="1" s="1"/>
</calcChain>
</file>

<file path=xl/sharedStrings.xml><?xml version="1.0" encoding="utf-8"?>
<sst xmlns="http://schemas.openxmlformats.org/spreadsheetml/2006/main" count="36" uniqueCount="36">
  <si>
    <t>к Тарифному соглашению в сфере</t>
  </si>
  <si>
    <t>обязательного медицинского страхования</t>
  </si>
  <si>
    <t>Наименование медицинской организации</t>
  </si>
  <si>
    <t>Амбулаторная помощь</t>
  </si>
  <si>
    <t>ГАУЗ АО "ТЫНДИНСКАЯ МЕЖРАЙОННАЯ БОЛЬНИЦА"</t>
  </si>
  <si>
    <t>ГБУЗ АО "СКОВОРОДИНСКАЯ ЦРБ"</t>
  </si>
  <si>
    <t>ГБУЗ АО "СЕЛЕМДЖИНСКАЯ РАЙОННАЯ БОЛЬНИЦА"</t>
  </si>
  <si>
    <t>ГБУЗ АО "МАЗАНОВСКАЯ РАЙОННАЯ БОЛЬНИЦА"</t>
  </si>
  <si>
    <t>ГБУЗ АО "РОМНЕНСКАЯ РАЙОННАЯ БОЛЬНИЦА"</t>
  </si>
  <si>
    <t>ГБУЗ АО "МАГДАГАЧИНСКАЯ РАЙОННАЯ БОЛЬНИЦА"</t>
  </si>
  <si>
    <t>Дневной стационар</t>
  </si>
  <si>
    <t>Пнбаз</t>
  </si>
  <si>
    <t>Кдпвi</t>
  </si>
  <si>
    <t>Кдотi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</si>
  <si>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численносгыо населения до 50 тысяч человек, и расходов на их содержание и оплату труда персонала</t>
  </si>
  <si>
    <t>Коэффициент  дифференциации</t>
  </si>
  <si>
    <t>Кдi</t>
  </si>
  <si>
    <t xml:space="preserve"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</t>
  </si>
  <si>
    <t>Кдзпi</t>
  </si>
  <si>
    <t>ДПнiкс</t>
  </si>
  <si>
    <t>Коэффициент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</si>
  <si>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КДурi</t>
  </si>
  <si>
    <t>Коэффициент половозрастного состава</t>
  </si>
  <si>
    <t>Дпнiапп</t>
  </si>
  <si>
    <t>Дпнiдс</t>
  </si>
  <si>
    <r>
      <t>ДПнi</t>
    </r>
    <r>
      <rPr>
        <sz val="9"/>
        <rFont val="Times New Roman"/>
        <family val="1"/>
        <charset val="204"/>
      </rPr>
      <t>ОБЩ</t>
    </r>
  </si>
  <si>
    <t xml:space="preserve">Дифференцированный подушевой норматив финансирования для i-медицинской организации по АПП, руб. в месяц на одного застрахованного прикрепленного </t>
  </si>
  <si>
    <t xml:space="preserve">Дифференцированный подушевой норматив финансирования для i-медицинской организации по стационару, руб. в месяц на одного застрахованного прикрепленного </t>
  </si>
  <si>
    <t>Дифференцированный подушевой норматив финансирования для i-медицинской организации по дневному стационару, руб. в месяц на одного застрахованного прикрепленного</t>
  </si>
  <si>
    <t>Дифференцированный подушевой норматив финансирования для i-медицинской организации по всем видаи и условиям оказания помощи, руб. в месяц на одного застрахованного прикрепленного</t>
  </si>
  <si>
    <t>Базовый подушевой норматив финансирования, руб.</t>
  </si>
  <si>
    <t>Стационарная помощь</t>
  </si>
  <si>
    <t>вводятся в действие с 01.01.2025 г.</t>
  </si>
  <si>
    <t>Приложение № 60</t>
  </si>
  <si>
    <t>Амурской области на 2025 год</t>
  </si>
  <si>
    <t xml:space="preserve">Дифференцированные подушевые нормативы финансирования медицинских организаций с полным подушевым финансированием по всем видам и условиям оказания медицинской помощи на 2025г.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</si>
</sst>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"/>
    <numFmt numFmtId="166" formatCode="#,##0.0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5" fillId="2" borderId="0" xfId="1" applyFont="1" applyFill="1"/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top" wrapText="1"/>
    </xf>
    <xf numFmtId="4" fontId="6" fillId="2" borderId="5" xfId="1" applyNumberFormat="1" applyFont="1" applyFill="1" applyBorder="1" applyAlignment="1">
      <alignment horizontal="center" vertical="center"/>
    </xf>
    <xf numFmtId="164" fontId="6" fillId="2" borderId="5" xfId="1" applyNumberFormat="1" applyFont="1" applyFill="1" applyBorder="1" applyAlignment="1">
      <alignment horizontal="center" vertical="center"/>
    </xf>
    <xf numFmtId="165" fontId="6" fillId="2" borderId="5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horizontal="center" vertical="center"/>
    </xf>
    <xf numFmtId="0" fontId="6" fillId="2" borderId="0" xfId="1" applyFont="1" applyFill="1"/>
    <xf numFmtId="4" fontId="6" fillId="2" borderId="0" xfId="1" applyNumberFormat="1" applyFont="1" applyFill="1"/>
    <xf numFmtId="0" fontId="2" fillId="2" borderId="8" xfId="0" applyFont="1" applyFill="1" applyBorder="1" applyAlignment="1">
      <alignment vertical="top" wrapText="1"/>
    </xf>
    <xf numFmtId="164" fontId="6" fillId="2" borderId="1" xfId="1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2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6" fontId="6" fillId="0" borderId="5" xfId="1" applyNumberFormat="1" applyFont="1" applyFill="1" applyBorder="1" applyAlignment="1">
      <alignment horizontal="center" vertical="center"/>
    </xf>
    <xf numFmtId="166" fontId="6" fillId="2" borderId="5" xfId="1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 2" xfId="2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M20"/>
  <sheetViews>
    <sheetView tabSelected="1" view="pageBreakPreview" zoomScale="70" zoomScaleNormal="80" zoomScaleSheetLayoutView="7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M14" sqref="M14"/>
    </sheetView>
  </sheetViews>
  <sheetFormatPr defaultColWidth="9.42578125" defaultRowHeight="15" x14ac:dyDescent="0.25"/>
  <cols>
    <col min="1" max="1" width="43.5703125" style="1" customWidth="1"/>
    <col min="2" max="2" width="13" style="1" customWidth="1"/>
    <col min="3" max="3" width="17" style="1" customWidth="1"/>
    <col min="4" max="4" width="17.85546875" style="1" customWidth="1"/>
    <col min="5" max="5" width="26.28515625" style="1" customWidth="1"/>
    <col min="6" max="6" width="21.42578125" style="1" customWidth="1"/>
    <col min="7" max="7" width="19.42578125" style="1" customWidth="1"/>
    <col min="8" max="8" width="17.42578125" style="1" customWidth="1"/>
    <col min="9" max="9" width="20.5703125" style="1" customWidth="1"/>
    <col min="10" max="10" width="19" style="1" customWidth="1"/>
    <col min="11" max="11" width="16.140625" style="1" customWidth="1"/>
    <col min="12" max="12" width="20.28515625" style="1" customWidth="1"/>
    <col min="13" max="13" width="19.28515625" style="1" customWidth="1"/>
    <col min="14" max="16384" width="9.42578125" style="1"/>
  </cols>
  <sheetData>
    <row r="1" spans="1:13" ht="23.25" x14ac:dyDescent="0.35">
      <c r="K1" s="2"/>
    </row>
    <row r="2" spans="1:13" ht="23.25" x14ac:dyDescent="0.35">
      <c r="H2" s="2" t="s">
        <v>33</v>
      </c>
      <c r="K2" s="2"/>
    </row>
    <row r="3" spans="1:13" ht="23.25" x14ac:dyDescent="0.35">
      <c r="H3" s="2" t="s">
        <v>0</v>
      </c>
      <c r="K3" s="2"/>
    </row>
    <row r="4" spans="1:13" ht="23.25" x14ac:dyDescent="0.35">
      <c r="H4" s="2" t="s">
        <v>1</v>
      </c>
      <c r="K4" s="2"/>
    </row>
    <row r="5" spans="1:13" ht="23.25" x14ac:dyDescent="0.35">
      <c r="H5" s="2" t="s">
        <v>34</v>
      </c>
      <c r="K5" s="2"/>
    </row>
    <row r="6" spans="1:13" ht="23.25" x14ac:dyDescent="0.35">
      <c r="I6" s="2"/>
      <c r="K6" s="2"/>
    </row>
    <row r="7" spans="1:13" ht="43.5" customHeight="1" x14ac:dyDescent="0.25">
      <c r="A7" s="31" t="s">
        <v>35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3" ht="23.25" customHeight="1" x14ac:dyDescent="0.25">
      <c r="A8" s="36" t="s">
        <v>32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3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5" customFormat="1" ht="34.5" customHeight="1" x14ac:dyDescent="0.25">
      <c r="A10" s="32" t="s">
        <v>2</v>
      </c>
      <c r="B10" s="34" t="s">
        <v>3</v>
      </c>
      <c r="C10" s="34"/>
      <c r="D10" s="34"/>
      <c r="E10" s="34"/>
      <c r="F10" s="34"/>
      <c r="G10" s="34"/>
      <c r="H10" s="35"/>
      <c r="I10" s="27" t="s">
        <v>31</v>
      </c>
      <c r="J10" s="27" t="s">
        <v>10</v>
      </c>
      <c r="K10" s="32" t="s">
        <v>29</v>
      </c>
    </row>
    <row r="11" spans="1:13" s="5" customFormat="1" ht="249.75" customHeight="1" x14ac:dyDescent="0.25">
      <c r="A11" s="33"/>
      <c r="B11" s="24" t="s">
        <v>30</v>
      </c>
      <c r="C11" s="6" t="s">
        <v>22</v>
      </c>
      <c r="D11" s="6" t="s">
        <v>20</v>
      </c>
      <c r="E11" s="6" t="s">
        <v>14</v>
      </c>
      <c r="F11" s="6" t="s">
        <v>17</v>
      </c>
      <c r="G11" s="6" t="s">
        <v>15</v>
      </c>
      <c r="H11" s="6" t="s">
        <v>26</v>
      </c>
      <c r="I11" s="4" t="s">
        <v>27</v>
      </c>
      <c r="J11" s="4" t="s">
        <v>28</v>
      </c>
      <c r="K11" s="33"/>
    </row>
    <row r="12" spans="1:13" s="5" customFormat="1" ht="23.25" customHeight="1" x14ac:dyDescent="0.25">
      <c r="A12" s="26">
        <v>1</v>
      </c>
      <c r="B12" s="4">
        <v>2</v>
      </c>
      <c r="C12" s="26">
        <v>3</v>
      </c>
      <c r="D12" s="4">
        <v>4</v>
      </c>
      <c r="E12" s="26">
        <v>5</v>
      </c>
      <c r="F12" s="26">
        <v>6</v>
      </c>
      <c r="G12" s="4">
        <v>7</v>
      </c>
      <c r="H12" s="26">
        <v>8</v>
      </c>
      <c r="I12" s="26">
        <v>9</v>
      </c>
      <c r="J12" s="26">
        <v>10</v>
      </c>
      <c r="K12" s="26">
        <v>11</v>
      </c>
    </row>
    <row r="13" spans="1:13" s="5" customFormat="1" ht="24" customHeight="1" x14ac:dyDescent="0.25">
      <c r="A13" s="22"/>
      <c r="B13" s="6" t="s">
        <v>11</v>
      </c>
      <c r="C13" s="25" t="s">
        <v>12</v>
      </c>
      <c r="D13" s="6" t="s">
        <v>21</v>
      </c>
      <c r="E13" s="25" t="s">
        <v>13</v>
      </c>
      <c r="F13" s="25" t="s">
        <v>18</v>
      </c>
      <c r="G13" s="6" t="s">
        <v>16</v>
      </c>
      <c r="H13" s="25" t="s">
        <v>23</v>
      </c>
      <c r="I13" s="26" t="s">
        <v>19</v>
      </c>
      <c r="J13" s="26" t="s">
        <v>24</v>
      </c>
      <c r="K13" s="26" t="s">
        <v>25</v>
      </c>
    </row>
    <row r="14" spans="1:13" s="13" customFormat="1" ht="35.25" customHeight="1" x14ac:dyDescent="0.3">
      <c r="A14" s="7" t="s">
        <v>6</v>
      </c>
      <c r="B14" s="12">
        <v>122.32</v>
      </c>
      <c r="C14" s="28">
        <v>1.2794509999999999</v>
      </c>
      <c r="D14" s="11">
        <v>1</v>
      </c>
      <c r="E14" s="20">
        <v>1.113</v>
      </c>
      <c r="F14" s="20">
        <v>3.5030000000000001</v>
      </c>
      <c r="G14" s="11">
        <v>1.696</v>
      </c>
      <c r="H14" s="12">
        <f t="shared" ref="H14:H19" si="0">B14*C14*D14*E14*F14*G14</f>
        <v>1034.8599999999999</v>
      </c>
      <c r="I14" s="12">
        <v>875.78</v>
      </c>
      <c r="J14" s="12">
        <v>100.04</v>
      </c>
      <c r="K14" s="8">
        <f>H14+I14+J14</f>
        <v>2010.68</v>
      </c>
      <c r="M14" s="14"/>
    </row>
    <row r="15" spans="1:13" ht="30" x14ac:dyDescent="0.3">
      <c r="A15" s="7" t="s">
        <v>4</v>
      </c>
      <c r="B15" s="12">
        <v>122.32</v>
      </c>
      <c r="C15" s="29">
        <v>1.238413</v>
      </c>
      <c r="D15" s="10">
        <v>1</v>
      </c>
      <c r="E15" s="9">
        <v>1.113</v>
      </c>
      <c r="F15" s="9">
        <v>1.5289999999999999</v>
      </c>
      <c r="G15" s="11">
        <v>1.696</v>
      </c>
      <c r="H15" s="12">
        <f t="shared" si="0"/>
        <v>437.21</v>
      </c>
      <c r="I15" s="12">
        <v>894.56</v>
      </c>
      <c r="J15" s="12">
        <v>157.59</v>
      </c>
      <c r="K15" s="8">
        <f t="shared" ref="K15:K19" si="1">H15+I15+J15</f>
        <v>1489.36</v>
      </c>
      <c r="M15" s="14"/>
    </row>
    <row r="16" spans="1:13" ht="30" x14ac:dyDescent="0.3">
      <c r="A16" s="23" t="s">
        <v>9</v>
      </c>
      <c r="B16" s="12">
        <v>122.32</v>
      </c>
      <c r="C16" s="28">
        <v>1.3038110000000001</v>
      </c>
      <c r="D16" s="11">
        <v>1</v>
      </c>
      <c r="E16" s="20">
        <v>1.113</v>
      </c>
      <c r="F16" s="20">
        <v>1.9830000000000001</v>
      </c>
      <c r="G16" s="11">
        <v>1.413</v>
      </c>
      <c r="H16" s="12">
        <f>B16*C16*D16*E16*F16*G16</f>
        <v>497.36</v>
      </c>
      <c r="I16" s="12">
        <v>308.64999999999998</v>
      </c>
      <c r="J16" s="12">
        <v>60.02</v>
      </c>
      <c r="K16" s="8">
        <f>H16+I16+J16</f>
        <v>866.03</v>
      </c>
      <c r="M16" s="14"/>
    </row>
    <row r="17" spans="1:13" ht="30" x14ac:dyDescent="0.3">
      <c r="A17" s="7" t="s">
        <v>7</v>
      </c>
      <c r="B17" s="12">
        <v>122.32</v>
      </c>
      <c r="C17" s="29">
        <v>1.3064530000000001</v>
      </c>
      <c r="D17" s="10">
        <v>1</v>
      </c>
      <c r="E17" s="9">
        <v>1.113</v>
      </c>
      <c r="F17" s="9">
        <v>2.194</v>
      </c>
      <c r="G17" s="11">
        <v>1.413</v>
      </c>
      <c r="H17" s="12">
        <f t="shared" si="0"/>
        <v>551.4</v>
      </c>
      <c r="I17" s="12">
        <v>202.58</v>
      </c>
      <c r="J17" s="12">
        <v>78.17</v>
      </c>
      <c r="K17" s="8">
        <f t="shared" si="1"/>
        <v>832.15</v>
      </c>
      <c r="M17" s="14"/>
    </row>
    <row r="18" spans="1:13" ht="18.75" x14ac:dyDescent="0.3">
      <c r="A18" s="15" t="s">
        <v>5</v>
      </c>
      <c r="B18" s="12">
        <v>122.32</v>
      </c>
      <c r="C18" s="29">
        <v>1.2442470000000001</v>
      </c>
      <c r="D18" s="10">
        <v>1</v>
      </c>
      <c r="E18" s="9">
        <v>1.113</v>
      </c>
      <c r="F18" s="9">
        <v>1.99</v>
      </c>
      <c r="G18" s="11">
        <v>1.413</v>
      </c>
      <c r="H18" s="12">
        <f t="shared" si="0"/>
        <v>476.32</v>
      </c>
      <c r="I18" s="12">
        <v>392.64</v>
      </c>
      <c r="J18" s="12">
        <v>46.33</v>
      </c>
      <c r="K18" s="8">
        <f t="shared" si="1"/>
        <v>915.29</v>
      </c>
      <c r="M18" s="14"/>
    </row>
    <row r="19" spans="1:13" ht="30" x14ac:dyDescent="0.3">
      <c r="A19" s="15" t="s">
        <v>8</v>
      </c>
      <c r="B19" s="12">
        <v>122.32</v>
      </c>
      <c r="C19" s="30">
        <v>1.311817</v>
      </c>
      <c r="D19" s="17">
        <v>1</v>
      </c>
      <c r="E19" s="16">
        <v>1.113</v>
      </c>
      <c r="F19" s="16">
        <v>2.2650000000000001</v>
      </c>
      <c r="G19" s="18">
        <v>1.413</v>
      </c>
      <c r="H19" s="12">
        <f t="shared" si="0"/>
        <v>571.58000000000004</v>
      </c>
      <c r="I19" s="19">
        <v>238.23</v>
      </c>
      <c r="J19" s="19">
        <v>41.78</v>
      </c>
      <c r="K19" s="8">
        <f t="shared" si="1"/>
        <v>851.59</v>
      </c>
      <c r="M19" s="14"/>
    </row>
    <row r="20" spans="1:13" s="21" customFormat="1" x14ac:dyDescent="0.25"/>
  </sheetData>
  <mergeCells count="5">
    <mergeCell ref="A7:K7"/>
    <mergeCell ref="A10:A11"/>
    <mergeCell ref="B10:H10"/>
    <mergeCell ref="A8:K8"/>
    <mergeCell ref="K10:K11"/>
  </mergeCells>
  <pageMargins left="0.17" right="0.17" top="0.3" bottom="0.31" header="0.31496062992125984" footer="0.31496062992125984"/>
  <pageSetup paperSize="9" scale="6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№60</vt:lpstr>
      <vt:lpstr>'Приложение №60'!Область_печати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SafronovaIAl</dc:creator>
  <cp:lastModifiedBy>Сафронова</cp:lastModifiedBy>
  <cp:lastPrinted>2025-01-27T04:50:18Z</cp:lastPrinted>
  <dcterms:created xsi:type="dcterms:W3CDTF">2023-01-17T07:40:55Z</dcterms:created>
  <dcterms:modified xsi:type="dcterms:W3CDTF">2025-01-29T01:15:45Z</dcterms:modified>
</cp:coreProperties>
</file>